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activeTab="3"/>
  </bookViews>
  <sheets>
    <sheet name="на 01.09.2014" sheetId="132" r:id="rId1"/>
    <sheet name="ИСТОЧНИКИ" sheetId="133" r:id="rId2"/>
    <sheet name="на 01.10.2014 (2)" sheetId="134" r:id="rId3"/>
    <sheet name="на 01.11.2014" sheetId="135" r:id="rId4"/>
  </sheets>
  <externalReferences>
    <externalReference r:id="rId5"/>
  </externalReferences>
  <definedNames>
    <definedName name="_xlnm.Print_Area" localSheetId="1">ИСТОЧНИКИ!$A$1:$G$11</definedName>
    <definedName name="_xlnm.Print_Area" localSheetId="0">'на 01.09.2014'!$A$1:$G$13</definedName>
    <definedName name="_xlnm.Print_Area" localSheetId="2">'на 01.10.2014 (2)'!$A$1:$G$13</definedName>
    <definedName name="_xlnm.Print_Area" localSheetId="3">'на 01.11.2014'!$A$1:$G$13</definedName>
  </definedNames>
  <calcPr calcId="125725" refMode="R1C1"/>
</workbook>
</file>

<file path=xl/calcChain.xml><?xml version="1.0" encoding="utf-8"?>
<calcChain xmlns="http://schemas.openxmlformats.org/spreadsheetml/2006/main">
  <c r="E7" i="135"/>
  <c r="E6"/>
  <c r="D19" l="1"/>
  <c r="F19" s="1"/>
  <c r="C19"/>
  <c r="E15"/>
  <c r="D8"/>
  <c r="D16" s="1"/>
  <c r="C8"/>
  <c r="C16" s="1"/>
  <c r="B8"/>
  <c r="B16" s="1"/>
  <c r="G7"/>
  <c r="F7"/>
  <c r="E19"/>
  <c r="G6"/>
  <c r="F6"/>
  <c r="E8"/>
  <c r="E16" s="1"/>
  <c r="D19" i="134"/>
  <c r="F19" s="1"/>
  <c r="C19"/>
  <c r="E15"/>
  <c r="D8"/>
  <c r="D16" s="1"/>
  <c r="C8"/>
  <c r="C16" s="1"/>
  <c r="B8"/>
  <c r="B16" s="1"/>
  <c r="G7"/>
  <c r="F7"/>
  <c r="E7"/>
  <c r="E19" s="1"/>
  <c r="G6"/>
  <c r="F6"/>
  <c r="E6"/>
  <c r="E8" s="1"/>
  <c r="E16" s="1"/>
  <c r="D7" i="133"/>
  <c r="F7" s="1"/>
  <c r="C7"/>
  <c r="B7"/>
  <c r="D6"/>
  <c r="D8" s="1"/>
  <c r="C6"/>
  <c r="C8" s="1"/>
  <c r="B6"/>
  <c r="B8" s="1"/>
  <c r="F8" i="135" l="1"/>
  <c r="G8"/>
  <c r="F8" i="134"/>
  <c r="G8"/>
  <c r="F8" i="133"/>
  <c r="G8"/>
  <c r="E6"/>
  <c r="G6"/>
  <c r="E7"/>
  <c r="G7"/>
  <c r="F6"/>
  <c r="E8" l="1"/>
  <c r="D19" i="132" l="1"/>
  <c r="C19"/>
  <c r="E15"/>
  <c r="D8"/>
  <c r="D16" s="1"/>
  <c r="C8"/>
  <c r="C16" s="1"/>
  <c r="B8"/>
  <c r="B16" s="1"/>
  <c r="G7"/>
  <c r="F7"/>
  <c r="E7"/>
  <c r="E19" s="1"/>
  <c r="G6"/>
  <c r="F6"/>
  <c r="E6"/>
  <c r="E8" l="1"/>
  <c r="E16" s="1"/>
  <c r="F19"/>
  <c r="F8"/>
  <c r="G8"/>
</calcChain>
</file>

<file path=xl/sharedStrings.xml><?xml version="1.0" encoding="utf-8"?>
<sst xmlns="http://schemas.openxmlformats.org/spreadsheetml/2006/main" count="61" uniqueCount="22">
  <si>
    <t xml:space="preserve">Исполнение расходной части бюджета города Ставрополя </t>
  </si>
  <si>
    <t>% исполнения к ЛБО</t>
  </si>
  <si>
    <t>администрации города Ставрополя</t>
  </si>
  <si>
    <t>Источник средств</t>
  </si>
  <si>
    <t>ИТОГО</t>
  </si>
  <si>
    <t>% исполнения к БА</t>
  </si>
  <si>
    <t>Отклонение</t>
  </si>
  <si>
    <t>Расходы за счет средств местного бюджета</t>
  </si>
  <si>
    <t xml:space="preserve">Кассовые расходы </t>
  </si>
  <si>
    <t>Руководитель комитета финансов и бюджета</t>
  </si>
  <si>
    <t>Н.В. Захаров</t>
  </si>
  <si>
    <t>Уточненные бюджетные ассигнования на 2014 год</t>
  </si>
  <si>
    <t xml:space="preserve">Расходы за счет средств межбюджетных трансфертов </t>
  </si>
  <si>
    <t>Уточненные лимиты бюджетных обязательств девяти месяцев 2014 года</t>
  </si>
  <si>
    <t>по источникам финансирования по состоянию на 01.09.2014 года</t>
  </si>
  <si>
    <t>(тыс. руб.)</t>
  </si>
  <si>
    <t>по источникам финансирования по состоянию на 01.10.2014 года</t>
  </si>
  <si>
    <t>(в тыс. руб.)</t>
  </si>
  <si>
    <t>Уточненные лимиты бюджетных обязательств            девяти месяцев 2014 года</t>
  </si>
  <si>
    <t>за счет средств местного бюджета</t>
  </si>
  <si>
    <t>за счет краевого бюджета</t>
  </si>
  <si>
    <t>по источникам финансирования по состоянию на 01.11.2014 года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</si>
</sst>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0">
    <xf numFmtId="0" fontId="0" fillId="0" borderId="0"/>
    <xf numFmtId="0" fontId="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9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9" fillId="0" borderId="0" xfId="5" applyNumberFormat="1" applyFont="1" applyFill="1" applyAlignment="1" applyProtection="1">
      <protection hidden="1"/>
    </xf>
    <xf numFmtId="164" fontId="7" fillId="0" borderId="0" xfId="5" applyNumberFormat="1" applyFont="1" applyFill="1" applyAlignment="1" applyProtection="1">
      <protection hidden="1"/>
    </xf>
    <xf numFmtId="0" fontId="9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7" fillId="0" borderId="0" xfId="5" applyNumberFormat="1" applyFont="1" applyFill="1" applyAlignment="1" applyProtection="1">
      <protection hidden="1"/>
    </xf>
    <xf numFmtId="0" fontId="2" fillId="0" borderId="0" xfId="5" applyFill="1"/>
    <xf numFmtId="0" fontId="2" fillId="0" borderId="0" xfId="5" applyFill="1" applyBorder="1"/>
    <xf numFmtId="0" fontId="9" fillId="0" borderId="3" xfId="0" applyFont="1" applyFill="1" applyBorder="1" applyAlignment="1">
      <alignment horizontal="center" vertical="center" wrapText="1"/>
    </xf>
    <xf numFmtId="0" fontId="10" fillId="0" borderId="0" xfId="5" applyFont="1" applyFill="1" applyAlignment="1" applyProtection="1">
      <alignment horizontal="right"/>
      <protection hidden="1"/>
    </xf>
    <xf numFmtId="0" fontId="10" fillId="0" borderId="0" xfId="0" applyFont="1"/>
    <xf numFmtId="0" fontId="0" fillId="0" borderId="0" xfId="0"/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165" fontId="9" fillId="0" borderId="1" xfId="0" applyNumberFormat="1" applyFont="1" applyBorder="1"/>
    <xf numFmtId="0" fontId="13" fillId="0" borderId="1" xfId="0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1" xfId="0" applyNumberFormat="1" applyFont="1" applyBorder="1"/>
    <xf numFmtId="4" fontId="0" fillId="0" borderId="0" xfId="0" applyNumberFormat="1"/>
    <xf numFmtId="0" fontId="9" fillId="0" borderId="4" xfId="0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wrapText="1"/>
    </xf>
    <xf numFmtId="164" fontId="5" fillId="0" borderId="0" xfId="5" applyNumberFormat="1" applyFont="1" applyFill="1" applyAlignment="1" applyProtection="1">
      <protection hidden="1"/>
    </xf>
    <xf numFmtId="3" fontId="6" fillId="0" borderId="5" xfId="2" applyNumberFormat="1" applyFont="1" applyFill="1" applyBorder="1" applyAlignment="1" applyProtection="1">
      <protection hidden="1"/>
    </xf>
    <xf numFmtId="3" fontId="6" fillId="0" borderId="6" xfId="3" applyNumberFormat="1" applyFont="1" applyBorder="1"/>
    <xf numFmtId="3" fontId="6" fillId="0" borderId="6" xfId="3" applyNumberFormat="1" applyFont="1" applyFill="1" applyBorder="1"/>
    <xf numFmtId="3" fontId="6" fillId="0" borderId="7" xfId="2" applyNumberFormat="1" applyFont="1" applyFill="1" applyBorder="1" applyAlignment="1" applyProtection="1">
      <protection hidden="1"/>
    </xf>
    <xf numFmtId="3" fontId="0" fillId="0" borderId="0" xfId="0" applyNumberFormat="1"/>
    <xf numFmtId="3" fontId="13" fillId="0" borderId="1" xfId="0" applyNumberFormat="1" applyFont="1" applyBorder="1"/>
    <xf numFmtId="0" fontId="9" fillId="0" borderId="1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wrapText="1"/>
    </xf>
    <xf numFmtId="4" fontId="6" fillId="0" borderId="1" xfId="0" applyNumberFormat="1" applyFont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260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6"/>
    <cellStyle name="Обычный 2 142" xfId="257"/>
    <cellStyle name="Обычный 2 143" xfId="258"/>
    <cellStyle name="Обычный 2 144" xfId="259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FF66"/>
      <color rgb="FF66CCFF"/>
      <color rgb="FFFF66FF"/>
      <color rgb="FFFFCC00"/>
      <color rgb="FF6666FF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9;&#1077;&#1085;&#1090;&#1103;&#1073;&#1088;&#1100;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4.09.2014"/>
      <sheetName val="04.09.2014(мест.полн.)"/>
      <sheetName val="04.09.2014 (межб.)"/>
      <sheetName val="10.09.2014"/>
      <sheetName val="10.09.2014(мест.полн.)"/>
      <sheetName val="10.09.2014 (межб.)"/>
      <sheetName val="11.09.2014 "/>
      <sheetName val="11.09.2014(мест.полн.)"/>
      <sheetName val="11.09.2014 (межб.)"/>
      <sheetName val="16.09.2014 "/>
      <sheetName val="18.09.2014"/>
      <sheetName val="18.09.2014(мест.полн.)"/>
      <sheetName val="18.09.2014 (межб.)"/>
      <sheetName val="25.09.2014"/>
      <sheetName val="25.09.2014(мест.полн.)"/>
      <sheetName val="25.09.2014 (межб.)"/>
      <sheetName val="29.09.2014 "/>
      <sheetName val="29.09.2014(мест.полн.)"/>
      <sheetName val="29.09.2014 (межб.)"/>
      <sheetName val="30.09.2014"/>
      <sheetName val="30.09.2014(мест.полн.)"/>
      <sheetName val="30.09.2014 (межб.)"/>
      <sheetName val="для инф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5">
          <cell r="C25">
            <v>3758448625.8800001</v>
          </cell>
          <cell r="D25">
            <v>2389892133.4300003</v>
          </cell>
          <cell r="E25">
            <v>2382680961.9000006</v>
          </cell>
        </row>
      </sheetData>
      <sheetData sheetId="21">
        <row r="17">
          <cell r="C17">
            <v>4007413736.0799999</v>
          </cell>
          <cell r="D17">
            <v>2825128040.2200003</v>
          </cell>
          <cell r="E17">
            <v>2823836105.3500004</v>
          </cell>
        </row>
      </sheetData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view="pageBreakPreview" zoomScale="70" zoomScaleSheetLayoutView="70" workbookViewId="0">
      <selection activeCell="G25" sqref="G25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14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3761868.6258800002</v>
      </c>
      <c r="C6" s="25">
        <v>2668284.7970199999</v>
      </c>
      <c r="D6" s="25">
        <v>2078201.3522000001</v>
      </c>
      <c r="E6" s="25">
        <f>D6-C6</f>
        <v>-590083.44481999986</v>
      </c>
      <c r="F6" s="18">
        <f>ROUND(D6/C6*100,1)</f>
        <v>77.900000000000006</v>
      </c>
      <c r="G6" s="19">
        <f>ROUND(D6/B6*100,1)</f>
        <v>55.2</v>
      </c>
    </row>
    <row r="7" spans="1:7" ht="31.5">
      <c r="A7" s="17" t="s">
        <v>12</v>
      </c>
      <c r="B7" s="25">
        <v>4003540.0372000001</v>
      </c>
      <c r="C7" s="25">
        <v>3043728.6846000003</v>
      </c>
      <c r="D7" s="25">
        <v>2458496.0817800001</v>
      </c>
      <c r="E7" s="25">
        <f t="shared" ref="E7" si="0">D7-C7</f>
        <v>-585232.60282000015</v>
      </c>
      <c r="F7" s="18">
        <f t="shared" ref="F7:F8" si="1">ROUND(D7/C7*100,1)</f>
        <v>80.8</v>
      </c>
      <c r="G7" s="19">
        <f>ROUND(D7/B7*100,1)</f>
        <v>61.4</v>
      </c>
    </row>
    <row r="8" spans="1:7" ht="15.75">
      <c r="A8" s="20" t="s">
        <v>4</v>
      </c>
      <c r="B8" s="32">
        <f>SUM(B6:B7)</f>
        <v>7765408.6630800003</v>
      </c>
      <c r="C8" s="32">
        <f>SUM(C6:C7)</f>
        <v>5712013.4816200007</v>
      </c>
      <c r="D8" s="32">
        <f>SUM(D6:D7)</f>
        <v>4536697.4339800002</v>
      </c>
      <c r="E8" s="32">
        <f>SUM(E6:E7)</f>
        <v>-1175316.04764</v>
      </c>
      <c r="F8" s="21">
        <f t="shared" si="1"/>
        <v>79.400000000000006</v>
      </c>
      <c r="G8" s="22">
        <f>ROUND(D8/B8*100,1)</f>
        <v>58.4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754890.66308000032</v>
      </c>
      <c r="C16" s="28">
        <f>C8-C15</f>
        <v>4270794.4816200007</v>
      </c>
      <c r="D16" s="28">
        <f>D8-D15</f>
        <v>4225939.4339800002</v>
      </c>
      <c r="E16" s="28">
        <f>E8-E15</f>
        <v>-44855.047640000004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</sheetPr>
  <dimension ref="A1:G12"/>
  <sheetViews>
    <sheetView workbookViewId="0">
      <selection activeCell="B6" sqref="B6:D7"/>
    </sheetView>
  </sheetViews>
  <sheetFormatPr defaultColWidth="8.85546875" defaultRowHeight="15"/>
  <cols>
    <col min="1" max="1" width="41.42578125" style="15" customWidth="1"/>
    <col min="2" max="2" width="16.42578125" style="15" customWidth="1"/>
    <col min="3" max="3" width="16.28515625" style="15" customWidth="1"/>
    <col min="4" max="4" width="16.7109375" style="15" bestFit="1" customWidth="1"/>
    <col min="5" max="5" width="14.7109375" style="15" bestFit="1" customWidth="1"/>
    <col min="6" max="6" width="13.85546875" style="15" customWidth="1"/>
    <col min="7" max="7" width="9" style="15" bestFit="1" customWidth="1"/>
    <col min="8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16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17</v>
      </c>
    </row>
    <row r="5" spans="1:7" ht="94.5">
      <c r="A5" s="12" t="s">
        <v>3</v>
      </c>
      <c r="B5" s="12" t="s">
        <v>11</v>
      </c>
      <c r="C5" s="33" t="s">
        <v>18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15.75">
      <c r="A6" s="17" t="s">
        <v>19</v>
      </c>
      <c r="B6" s="34">
        <f>'[1]30.09.2014(мест.полн.)'!C25/1000</f>
        <v>3758448.6258800002</v>
      </c>
      <c r="C6" s="34">
        <f>'[1]30.09.2014(мест.полн.)'!D25/1000</f>
        <v>2389892.1334300004</v>
      </c>
      <c r="D6" s="34">
        <f>'[1]30.09.2014(мест.полн.)'!E25/1000</f>
        <v>2382680.9619000005</v>
      </c>
      <c r="E6" s="34">
        <f>D6-C6</f>
        <v>-7211.1715299999341</v>
      </c>
      <c r="F6" s="18">
        <f>ROUND(D6/C6*100,1)</f>
        <v>99.7</v>
      </c>
      <c r="G6" s="19">
        <f>ROUND(D6/B6*100,1)</f>
        <v>63.4</v>
      </c>
    </row>
    <row r="7" spans="1:7" ht="15.75">
      <c r="A7" s="17" t="s">
        <v>20</v>
      </c>
      <c r="B7" s="34">
        <f>'[1]30.09.2014 (межб.)'!C17/1000</f>
        <v>4007413.7360799997</v>
      </c>
      <c r="C7" s="34">
        <f>'[1]30.09.2014 (межб.)'!D17/1000</f>
        <v>2825128.0402200003</v>
      </c>
      <c r="D7" s="34">
        <f>'[1]30.09.2014 (межб.)'!E17/1000</f>
        <v>2823836.1053500003</v>
      </c>
      <c r="E7" s="34">
        <f t="shared" ref="E7" si="0">D7-C7</f>
        <v>-1291.9348699999973</v>
      </c>
      <c r="F7" s="18">
        <f t="shared" ref="F7:F8" si="1">ROUND(D7/C7*100,1)</f>
        <v>100</v>
      </c>
      <c r="G7" s="19">
        <f>ROUND(D7/B7*100,1)</f>
        <v>70.5</v>
      </c>
    </row>
    <row r="8" spans="1:7" ht="15.75">
      <c r="A8" s="20" t="s">
        <v>4</v>
      </c>
      <c r="B8" s="35">
        <f>SUM(B6:B7)</f>
        <v>7765862.3619599994</v>
      </c>
      <c r="C8" s="35">
        <f>SUM(C6:C7)</f>
        <v>5215020.1736500002</v>
      </c>
      <c r="D8" s="35">
        <f>SUM(D6:D7)</f>
        <v>5206517.0672500003</v>
      </c>
      <c r="E8" s="35">
        <f>SUM(E6:E7)</f>
        <v>-8503.1063999999315</v>
      </c>
      <c r="F8" s="21">
        <f t="shared" si="1"/>
        <v>99.8</v>
      </c>
      <c r="G8" s="22">
        <f>ROUND(D8/B8*100,1)</f>
        <v>67</v>
      </c>
    </row>
    <row r="10" spans="1:7">
      <c r="B10" s="23"/>
      <c r="C10" s="23"/>
      <c r="D10" s="23"/>
      <c r="E10" s="23"/>
      <c r="F10" s="23"/>
      <c r="G10" s="23"/>
    </row>
    <row r="12" spans="1:7">
      <c r="B12" s="23"/>
      <c r="C12" s="23"/>
      <c r="D12" s="23"/>
      <c r="E12" s="23"/>
      <c r="F12" s="23"/>
      <c r="G12" s="23"/>
    </row>
  </sheetData>
  <mergeCells count="2">
    <mergeCell ref="A1:G1"/>
    <mergeCell ref="A2:G2"/>
  </mergeCells>
  <pageMargins left="0.24" right="0.7" top="0.75" bottom="0.7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view="pageBreakPreview" zoomScale="70" zoomScaleSheetLayoutView="70" workbookViewId="0">
      <selection activeCell="C11" sqref="C11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customWidth="1"/>
    <col min="4" max="4" width="13.140625" style="15" bestFit="1" customWidth="1"/>
    <col min="5" max="5" width="13.85546875" style="15" bestFit="1" customWidth="1"/>
    <col min="6" max="6" width="13.85546875" style="15" customWidth="1"/>
    <col min="7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16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3758448.6258800002</v>
      </c>
      <c r="C6" s="25">
        <v>2389892.1334300004</v>
      </c>
      <c r="D6" s="25">
        <v>2382680.9619000005</v>
      </c>
      <c r="E6" s="25">
        <f>D6-C6</f>
        <v>-7211.1715299999341</v>
      </c>
      <c r="F6" s="18">
        <f>ROUND(D6/C6*100,1)</f>
        <v>99.7</v>
      </c>
      <c r="G6" s="19">
        <f>ROUND(D6/B6*100,1)</f>
        <v>63.4</v>
      </c>
    </row>
    <row r="7" spans="1:7" ht="31.5">
      <c r="A7" s="17" t="s">
        <v>12</v>
      </c>
      <c r="B7" s="25">
        <v>4007413.7360799997</v>
      </c>
      <c r="C7" s="25">
        <v>2825128.0402200003</v>
      </c>
      <c r="D7" s="25">
        <v>2823836.1053500003</v>
      </c>
      <c r="E7" s="25">
        <f t="shared" ref="E7" si="0">D7-C7</f>
        <v>-1291.9348699999973</v>
      </c>
      <c r="F7" s="18">
        <f t="shared" ref="F7:F8" si="1">ROUND(D7/C7*100,1)</f>
        <v>100</v>
      </c>
      <c r="G7" s="19">
        <f>ROUND(D7/B7*100,1)</f>
        <v>70.5</v>
      </c>
    </row>
    <row r="8" spans="1:7" ht="15.75">
      <c r="A8" s="20" t="s">
        <v>4</v>
      </c>
      <c r="B8" s="32">
        <f>SUM(B6:B7)</f>
        <v>7765862.3619599994</v>
      </c>
      <c r="C8" s="32">
        <f>SUM(C6:C7)</f>
        <v>5215020.1736500002</v>
      </c>
      <c r="D8" s="32">
        <f>SUM(D6:D7)</f>
        <v>5206517.0672500003</v>
      </c>
      <c r="E8" s="32">
        <f>SUM(E6:E7)</f>
        <v>-8503.1063999999315</v>
      </c>
      <c r="F8" s="21">
        <f t="shared" si="1"/>
        <v>99.8</v>
      </c>
      <c r="G8" s="22">
        <f>ROUND(D8/B8*100,1)</f>
        <v>67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755344.36195999943</v>
      </c>
      <c r="C16" s="28">
        <f>C8-C15</f>
        <v>3773801.1736500002</v>
      </c>
      <c r="D16" s="28">
        <f>D8-D15</f>
        <v>4895759.0672500003</v>
      </c>
      <c r="E16" s="28">
        <f>E8-E15</f>
        <v>1121957.8936000001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" right="0.23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FF"/>
  </sheetPr>
  <dimension ref="A1:G19"/>
  <sheetViews>
    <sheetView tabSelected="1" view="pageBreakPreview" zoomScale="70" zoomScaleSheetLayoutView="70" workbookViewId="0">
      <selection activeCell="B5" sqref="B5"/>
    </sheetView>
  </sheetViews>
  <sheetFormatPr defaultColWidth="8.85546875" defaultRowHeight="15"/>
  <cols>
    <col min="1" max="1" width="41.42578125" style="15" customWidth="1"/>
    <col min="2" max="2" width="15.28515625" style="15" customWidth="1"/>
    <col min="3" max="3" width="17" style="15" hidden="1" customWidth="1"/>
    <col min="4" max="4" width="13.140625" style="15" bestFit="1" customWidth="1"/>
    <col min="5" max="5" width="13.85546875" style="15" bestFit="1" customWidth="1"/>
    <col min="6" max="6" width="13.85546875" style="15" hidden="1" customWidth="1"/>
    <col min="7" max="7" width="13.7109375" style="15" customWidth="1"/>
    <col min="8" max="16384" width="8.85546875" style="15"/>
  </cols>
  <sheetData>
    <row r="1" spans="1:7" ht="15.75">
      <c r="A1" s="36" t="s">
        <v>0</v>
      </c>
      <c r="B1" s="36"/>
      <c r="C1" s="36"/>
      <c r="D1" s="36"/>
      <c r="E1" s="36"/>
      <c r="F1" s="36"/>
      <c r="G1" s="36"/>
    </row>
    <row r="2" spans="1:7" ht="15.75">
      <c r="A2" s="37" t="s">
        <v>21</v>
      </c>
      <c r="B2" s="37"/>
      <c r="C2" s="37"/>
      <c r="D2" s="37"/>
      <c r="E2" s="37"/>
      <c r="F2" s="37"/>
      <c r="G2" s="37"/>
    </row>
    <row r="3" spans="1:7">
      <c r="A3" s="14"/>
      <c r="B3" s="14"/>
      <c r="C3" s="14"/>
      <c r="D3" s="14"/>
      <c r="E3" s="10"/>
      <c r="F3" s="10"/>
      <c r="G3" s="10"/>
    </row>
    <row r="4" spans="1:7">
      <c r="A4" s="14"/>
      <c r="B4" s="14"/>
      <c r="C4" s="14"/>
      <c r="E4" s="10"/>
      <c r="F4" s="10"/>
      <c r="G4" s="13" t="s">
        <v>15</v>
      </c>
    </row>
    <row r="5" spans="1:7" ht="105.6" customHeight="1">
      <c r="A5" s="12" t="s">
        <v>3</v>
      </c>
      <c r="B5" s="24" t="s">
        <v>11</v>
      </c>
      <c r="C5" s="24" t="s">
        <v>13</v>
      </c>
      <c r="D5" s="24" t="s">
        <v>8</v>
      </c>
      <c r="E5" s="12" t="s">
        <v>6</v>
      </c>
      <c r="F5" s="12" t="s">
        <v>1</v>
      </c>
      <c r="G5" s="16" t="s">
        <v>5</v>
      </c>
    </row>
    <row r="6" spans="1:7" ht="31.5">
      <c r="A6" s="17" t="s">
        <v>7</v>
      </c>
      <c r="B6" s="25">
        <v>3801299.2196300006</v>
      </c>
      <c r="C6" s="25">
        <v>3028590.1104500005</v>
      </c>
      <c r="D6" s="25">
        <v>2782484.0909300004</v>
      </c>
      <c r="E6" s="25">
        <f>D6-B6</f>
        <v>-1018815.1287000002</v>
      </c>
      <c r="F6" s="18">
        <f>ROUND(D6/C6*100,1)</f>
        <v>91.9</v>
      </c>
      <c r="G6" s="19">
        <f>ROUND(D6/B6*100,1)</f>
        <v>73.2</v>
      </c>
    </row>
    <row r="7" spans="1:7" ht="31.5">
      <c r="A7" s="17" t="s">
        <v>12</v>
      </c>
      <c r="B7" s="25">
        <v>4169600.0303900004</v>
      </c>
      <c r="C7" s="25">
        <v>3359857.8013800001</v>
      </c>
      <c r="D7" s="25">
        <v>3322170.3155100006</v>
      </c>
      <c r="E7" s="25">
        <f>D7-B7</f>
        <v>-847429.71487999987</v>
      </c>
      <c r="F7" s="18">
        <f t="shared" ref="F7:F8" si="0">ROUND(D7/C7*100,1)</f>
        <v>98.9</v>
      </c>
      <c r="G7" s="19">
        <f>ROUND(D7/B7*100,1)</f>
        <v>79.7</v>
      </c>
    </row>
    <row r="8" spans="1:7" ht="15.75">
      <c r="A8" s="20" t="s">
        <v>4</v>
      </c>
      <c r="B8" s="32">
        <f>SUM(B6:B7)</f>
        <v>7970899.2500200011</v>
      </c>
      <c r="C8" s="32">
        <f>SUM(C6:C7)</f>
        <v>6388447.9118300006</v>
      </c>
      <c r="D8" s="32">
        <f>SUM(D6:D7)</f>
        <v>6104654.406440001</v>
      </c>
      <c r="E8" s="32">
        <f>SUM(E6:E7)</f>
        <v>-1866244.8435800001</v>
      </c>
      <c r="F8" s="21">
        <f t="shared" si="0"/>
        <v>95.6</v>
      </c>
      <c r="G8" s="22">
        <f>ROUND(D8/B8*100,1)</f>
        <v>76.599999999999994</v>
      </c>
    </row>
    <row r="11" spans="1:7">
      <c r="B11" s="23"/>
      <c r="C11" s="23"/>
      <c r="D11" s="23"/>
      <c r="E11" s="23"/>
      <c r="F11" s="23"/>
      <c r="G11" s="23"/>
    </row>
    <row r="12" spans="1:7" s="11" customFormat="1" ht="15.75">
      <c r="A12" s="5" t="s">
        <v>9</v>
      </c>
      <c r="B12" s="9"/>
      <c r="C12" s="26"/>
      <c r="D12" s="8"/>
      <c r="E12" s="4"/>
      <c r="F12" s="7"/>
      <c r="G12" s="6"/>
    </row>
    <row r="13" spans="1:7" s="2" customFormat="1" ht="15.75">
      <c r="A13" s="5" t="s">
        <v>2</v>
      </c>
      <c r="B13" s="3"/>
      <c r="C13" s="3"/>
      <c r="D13" s="3"/>
      <c r="E13" s="3"/>
      <c r="F13" s="3"/>
      <c r="G13" s="1" t="s">
        <v>10</v>
      </c>
    </row>
    <row r="14" spans="1:7" ht="15.75" thickBot="1"/>
    <row r="15" spans="1:7" ht="15.75" thickBot="1">
      <c r="B15" s="27">
        <v>7010518</v>
      </c>
      <c r="C15" s="28">
        <v>1441219</v>
      </c>
      <c r="D15" s="29">
        <v>310758</v>
      </c>
      <c r="E15" s="30">
        <f>D15-C15</f>
        <v>-1130461</v>
      </c>
    </row>
    <row r="16" spans="1:7" ht="15.75" thickBot="1">
      <c r="B16" s="28">
        <f>B8-B15</f>
        <v>960381.25002000108</v>
      </c>
      <c r="C16" s="28">
        <f>C8-C15</f>
        <v>4947228.9118300006</v>
      </c>
      <c r="D16" s="28">
        <f>D8-D15</f>
        <v>5793896.406440001</v>
      </c>
      <c r="E16" s="28">
        <f>E8-E15</f>
        <v>-735783.8435800001</v>
      </c>
    </row>
    <row r="19" spans="3:6" ht="15.75">
      <c r="C19" s="31" t="e">
        <f>C7+#REF!</f>
        <v>#REF!</v>
      </c>
      <c r="D19" s="31" t="e">
        <f>D7+#REF!</f>
        <v>#REF!</v>
      </c>
      <c r="E19" s="31" t="e">
        <f>E7+#REF!</f>
        <v>#REF!</v>
      </c>
      <c r="F19" s="18" t="e">
        <f>ROUND(D19/C19*100,1)</f>
        <v>#REF!</v>
      </c>
    </row>
  </sheetData>
  <mergeCells count="2">
    <mergeCell ref="A1:G1"/>
    <mergeCell ref="A2:G2"/>
  </mergeCells>
  <pageMargins left="0.70866141732283472" right="0.2362204724409449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на 01.09.2014</vt:lpstr>
      <vt:lpstr>ИСТОЧНИКИ</vt:lpstr>
      <vt:lpstr>на 01.10.2014 (2)</vt:lpstr>
      <vt:lpstr>на 01.11.2014</vt:lpstr>
      <vt:lpstr>ИСТОЧНИКИ!Область_печати</vt:lpstr>
      <vt:lpstr>'на 01.09.2014'!Область_печати</vt:lpstr>
      <vt:lpstr>'на 01.10.2014 (2)'!Область_печати</vt:lpstr>
      <vt:lpstr>'на 01.11.2014'!Область_печати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2014-11-07T14:26:07Z</dcterms:modified>
</cp:coreProperties>
</file>